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V:\БЮДЖЕТ 2024\СЕССИЯ НОВАЯ\РАСЧЕТНЫЕ ФАЙЛЫ\"/>
    </mc:Choice>
  </mc:AlternateContent>
  <bookViews>
    <workbookView xWindow="-120" yWindow="-120" windowWidth="29040" windowHeight="1572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расходов'!#REF!</definedName>
    <definedName name="_xlnm.Print_Area" localSheetId="0">'Роспись расходов'!$A$1:$E$30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0" i="1" l="1"/>
  <c r="C19" i="1"/>
  <c r="C18" i="1"/>
  <c r="C17" i="1"/>
  <c r="C16" i="1"/>
  <c r="C24" i="1"/>
  <c r="C26" i="1"/>
  <c r="C23" i="1"/>
  <c r="C22" i="1"/>
  <c r="C13" i="1"/>
  <c r="E30" i="1" l="1"/>
  <c r="D30" i="1"/>
  <c r="C30" i="1"/>
</calcChain>
</file>

<file path=xl/sharedStrings.xml><?xml version="1.0" encoding="utf-8"?>
<sst xmlns="http://schemas.openxmlformats.org/spreadsheetml/2006/main" count="34" uniqueCount="33">
  <si>
    <t>2</t>
  </si>
  <si>
    <t>5</t>
  </si>
  <si>
    <t>3</t>
  </si>
  <si>
    <t>4</t>
  </si>
  <si>
    <t>к пояснительной записке</t>
  </si>
  <si>
    <t>тыс.руб.</t>
  </si>
  <si>
    <t>№, п/п</t>
  </si>
  <si>
    <t>Наименование публичного нормативного обязательства</t>
  </si>
  <si>
    <t>Сумма</t>
  </si>
  <si>
    <t>2024</t>
  </si>
  <si>
    <t xml:space="preserve"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</t>
  </si>
  <si>
    <t xml:space="preserve"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</t>
  </si>
  <si>
    <t xml:space="preserve"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</si>
  <si>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</t>
  </si>
  <si>
    <t>Приложение 2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</si>
  <si>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</si>
  <si>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2025</t>
  </si>
  <si>
    <t>Перечень публичных нормативных обязательств,  
подлежащих финансированию за счет средств районного бюджета в 2024 году и плановом периоде 2025-2026 годов</t>
  </si>
  <si>
    <t>2026</t>
  </si>
  <si>
    <t xml:space="preserve">Пенсия за выслугу лет за счет средств бюджета Туруханского района </t>
  </si>
  <si>
    <t xml:space="preserve"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</t>
  </si>
  <si>
    <t xml:space="preserve">Предоставление материальной помощи гражданам, проживающим на территории Туруханского района, находящимся в трудной жизненной ситуации </t>
  </si>
  <si>
    <t xml:space="preserve">Предоставление компенсации стоимости оздоровительных путевок для неработающих пенсионеров старше 65 лет за счет средств районного бюджета </t>
  </si>
  <si>
    <t xml:space="preserve"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</si>
  <si>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</t>
  </si>
  <si>
    <t xml:space="preserve"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</t>
  </si>
  <si>
    <t xml:space="preserve">Предоставление дополнительной меры социальной поддержки в виде единовременной выплаты в размере 100 тыс. рублей лицам, принимающим участие в специальной военной операции </t>
  </si>
  <si>
    <t xml:space="preserve">Предоставление единовременной материальной помощи в связи с тяжелой жизненной ситуацией членам семей участников специальной военной операции </t>
  </si>
  <si>
    <t>Предоставление разовой материальной помощи в связи с гибелью лица, принимавшего участие в специальной военной операции членам семей участников специальной военной операции</t>
  </si>
  <si>
    <t xml:space="preserve">Предоставление единовременной материальной выплаты в размере 100 тыс. руб. на каждого несовершеннолетнего ребенка членам семей лиц, погибших при выполнении задач специальной военной операции </t>
  </si>
  <si>
    <t xml:space="preserve">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лиц, погибших при выполнении задач специальной военной операции </t>
  </si>
  <si>
    <t xml:space="preserve">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</si>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</sst>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0"/>
      <name val="Arial"/>
    </font>
    <font>
      <sz val="11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/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3" fillId="2" borderId="0" xfId="0" applyFont="1" applyFill="1"/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0" fontId="1" fillId="2" borderId="1" xfId="0" applyFont="1" applyFill="1" applyBorder="1" applyAlignment="1">
      <alignment vertical="center"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0" fontId="1" fillId="2" borderId="0" xfId="0" applyFont="1" applyFill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view="pageBreakPreview" topLeftCell="A13" zoomScaleNormal="100" zoomScaleSheetLayoutView="100" workbookViewId="0">
      <selection activeCell="C14" sqref="C14"/>
    </sheetView>
  </sheetViews>
  <sheetFormatPr defaultRowHeight="12.75" x14ac:dyDescent="0.2"/>
  <cols>
    <col min="1" max="1" width="8.42578125" style="10" customWidth="1"/>
    <col min="2" max="2" width="57.42578125" style="10" customWidth="1"/>
    <col min="3" max="4" width="15.7109375" style="10" customWidth="1"/>
    <col min="5" max="5" width="17" style="10" customWidth="1"/>
    <col min="6" max="6" width="14.5703125" style="10" customWidth="1"/>
    <col min="7" max="7" width="11.7109375" style="10" customWidth="1"/>
    <col min="8" max="8" width="13" style="10" customWidth="1"/>
    <col min="9" max="16384" width="9.140625" style="10"/>
  </cols>
  <sheetData>
    <row r="1" spans="1:5" s="1" customFormat="1" ht="15" x14ac:dyDescent="0.25">
      <c r="B1" s="2"/>
      <c r="C1" s="3"/>
      <c r="D1" s="17" t="s">
        <v>14</v>
      </c>
      <c r="E1" s="17"/>
    </row>
    <row r="2" spans="1:5" s="1" customFormat="1" ht="15" x14ac:dyDescent="0.25">
      <c r="D2" s="17" t="s">
        <v>4</v>
      </c>
      <c r="E2" s="17"/>
    </row>
    <row r="3" spans="1:5" s="1" customFormat="1" ht="15" x14ac:dyDescent="0.25"/>
    <row r="4" spans="1:5" s="1" customFormat="1" ht="15" x14ac:dyDescent="0.25"/>
    <row r="5" spans="1:5" s="1" customFormat="1" ht="15" customHeight="1" x14ac:dyDescent="0.25">
      <c r="A5" s="18" t="s">
        <v>17</v>
      </c>
      <c r="B5" s="18"/>
      <c r="C5" s="18"/>
      <c r="D5" s="18"/>
      <c r="E5" s="18"/>
    </row>
    <row r="6" spans="1:5" s="1" customFormat="1" ht="30.75" customHeight="1" x14ac:dyDescent="0.25">
      <c r="A6" s="18"/>
      <c r="B6" s="18"/>
      <c r="C6" s="18"/>
      <c r="D6" s="18"/>
      <c r="E6" s="18"/>
    </row>
    <row r="7" spans="1:5" s="1" customFormat="1" ht="15" x14ac:dyDescent="0.25">
      <c r="B7" s="4"/>
      <c r="C7" s="4"/>
      <c r="E7" s="5" t="s">
        <v>5</v>
      </c>
    </row>
    <row r="8" spans="1:5" s="6" customFormat="1" ht="14.25" x14ac:dyDescent="0.2">
      <c r="A8" s="19" t="s">
        <v>6</v>
      </c>
      <c r="B8" s="20" t="s">
        <v>7</v>
      </c>
      <c r="C8" s="19" t="s">
        <v>8</v>
      </c>
      <c r="D8" s="19"/>
      <c r="E8" s="19"/>
    </row>
    <row r="9" spans="1:5" s="6" customFormat="1" ht="14.25" x14ac:dyDescent="0.2">
      <c r="A9" s="19"/>
      <c r="B9" s="19"/>
      <c r="C9" s="7" t="s">
        <v>9</v>
      </c>
      <c r="D9" s="7" t="s">
        <v>16</v>
      </c>
      <c r="E9" s="7" t="s">
        <v>18</v>
      </c>
    </row>
    <row r="10" spans="1:5" s="6" customFormat="1" ht="14.25" x14ac:dyDescent="0.2">
      <c r="A10" s="8">
        <v>1</v>
      </c>
      <c r="B10" s="9" t="s">
        <v>0</v>
      </c>
      <c r="C10" s="9" t="s">
        <v>2</v>
      </c>
      <c r="D10" s="9" t="s">
        <v>3</v>
      </c>
      <c r="E10" s="9" t="s">
        <v>1</v>
      </c>
    </row>
    <row r="11" spans="1:5" ht="30" x14ac:dyDescent="0.2">
      <c r="A11" s="14">
        <v>1</v>
      </c>
      <c r="B11" s="11" t="s">
        <v>19</v>
      </c>
      <c r="C11" s="15">
        <v>7405.7020000000002</v>
      </c>
      <c r="D11" s="15">
        <v>7405.7020000000002</v>
      </c>
      <c r="E11" s="15">
        <v>7405.7020000000002</v>
      </c>
    </row>
    <row r="12" spans="1:5" ht="135" x14ac:dyDescent="0.2">
      <c r="A12" s="14">
        <v>2</v>
      </c>
      <c r="B12" s="11" t="s">
        <v>20</v>
      </c>
      <c r="C12" s="15">
        <v>3802.9450000000002</v>
      </c>
      <c r="D12" s="15">
        <v>3802.9450000000002</v>
      </c>
      <c r="E12" s="15">
        <v>3802.9450000000002</v>
      </c>
    </row>
    <row r="13" spans="1:5" ht="45" x14ac:dyDescent="0.2">
      <c r="A13" s="14">
        <v>3</v>
      </c>
      <c r="B13" s="11" t="s">
        <v>21</v>
      </c>
      <c r="C13" s="15">
        <f>5825+1500</f>
        <v>7325</v>
      </c>
      <c r="D13" s="15">
        <v>7825</v>
      </c>
      <c r="E13" s="15">
        <v>7825</v>
      </c>
    </row>
    <row r="14" spans="1:5" ht="65.25" customHeight="1" x14ac:dyDescent="0.2">
      <c r="A14" s="14">
        <v>4</v>
      </c>
      <c r="B14" s="11" t="s">
        <v>10</v>
      </c>
      <c r="C14" s="15">
        <v>475</v>
      </c>
      <c r="D14" s="15">
        <v>475</v>
      </c>
      <c r="E14" s="15">
        <v>475</v>
      </c>
    </row>
    <row r="15" spans="1:5" ht="45" x14ac:dyDescent="0.2">
      <c r="A15" s="14">
        <v>5</v>
      </c>
      <c r="B15" s="11" t="s">
        <v>22</v>
      </c>
      <c r="C15" s="15">
        <v>487</v>
      </c>
      <c r="D15" s="15">
        <v>487</v>
      </c>
      <c r="E15" s="15">
        <v>487</v>
      </c>
    </row>
    <row r="16" spans="1:5" ht="60" x14ac:dyDescent="0.2">
      <c r="A16" s="14">
        <v>6</v>
      </c>
      <c r="B16" s="11" t="s">
        <v>23</v>
      </c>
      <c r="C16" s="21">
        <f>30462+5000+2430</f>
        <v>37892</v>
      </c>
      <c r="D16" s="15">
        <v>20462</v>
      </c>
      <c r="E16" s="15">
        <v>20462</v>
      </c>
    </row>
    <row r="17" spans="1:5" ht="45" x14ac:dyDescent="0.2">
      <c r="A17" s="14">
        <v>7</v>
      </c>
      <c r="B17" s="11" t="s">
        <v>11</v>
      </c>
      <c r="C17" s="21">
        <f>720-200</f>
        <v>520</v>
      </c>
      <c r="D17" s="15">
        <v>720</v>
      </c>
      <c r="E17" s="15">
        <v>720</v>
      </c>
    </row>
    <row r="18" spans="1:5" ht="75" x14ac:dyDescent="0.2">
      <c r="A18" s="14">
        <v>8</v>
      </c>
      <c r="B18" s="11" t="s">
        <v>12</v>
      </c>
      <c r="C18" s="21">
        <f>195-100</f>
        <v>95</v>
      </c>
      <c r="D18" s="15">
        <v>195</v>
      </c>
      <c r="E18" s="15">
        <v>195</v>
      </c>
    </row>
    <row r="19" spans="1:5" ht="60" x14ac:dyDescent="0.2">
      <c r="A19" s="14">
        <v>9</v>
      </c>
      <c r="B19" s="11" t="s">
        <v>13</v>
      </c>
      <c r="C19" s="21">
        <f>400-24.5</f>
        <v>375.5</v>
      </c>
      <c r="D19" s="15">
        <v>400</v>
      </c>
      <c r="E19" s="15">
        <v>400</v>
      </c>
    </row>
    <row r="20" spans="1:5" ht="75" x14ac:dyDescent="0.2">
      <c r="A20" s="14">
        <v>10</v>
      </c>
      <c r="B20" s="11" t="s">
        <v>24</v>
      </c>
      <c r="C20" s="21">
        <f>2430-2430</f>
        <v>0</v>
      </c>
      <c r="D20" s="15">
        <v>2430</v>
      </c>
      <c r="E20" s="15">
        <v>2430</v>
      </c>
    </row>
    <row r="21" spans="1:5" ht="105" x14ac:dyDescent="0.2">
      <c r="A21" s="14">
        <v>11</v>
      </c>
      <c r="B21" s="11" t="s">
        <v>15</v>
      </c>
      <c r="C21" s="15">
        <v>3000</v>
      </c>
      <c r="D21" s="15">
        <v>3000</v>
      </c>
      <c r="E21" s="15">
        <v>3000</v>
      </c>
    </row>
    <row r="22" spans="1:5" ht="120" x14ac:dyDescent="0.2">
      <c r="A22" s="14">
        <v>12</v>
      </c>
      <c r="B22" s="11" t="s">
        <v>25</v>
      </c>
      <c r="C22" s="15">
        <f>5000+2000</f>
        <v>7000</v>
      </c>
      <c r="D22" s="15">
        <v>5000</v>
      </c>
      <c r="E22" s="15">
        <v>5000</v>
      </c>
    </row>
    <row r="23" spans="1:5" ht="45" x14ac:dyDescent="0.2">
      <c r="A23" s="14">
        <v>13</v>
      </c>
      <c r="B23" s="11" t="s">
        <v>27</v>
      </c>
      <c r="C23" s="15">
        <f>1980+500</f>
        <v>2480</v>
      </c>
      <c r="D23" s="15">
        <v>0</v>
      </c>
      <c r="E23" s="15">
        <v>0</v>
      </c>
    </row>
    <row r="24" spans="1:5" ht="60" x14ac:dyDescent="0.2">
      <c r="A24" s="14">
        <v>14</v>
      </c>
      <c r="B24" s="11" t="s">
        <v>26</v>
      </c>
      <c r="C24" s="15">
        <f>3450+3000</f>
        <v>6450</v>
      </c>
      <c r="D24" s="15">
        <v>0</v>
      </c>
      <c r="E24" s="15">
        <v>0</v>
      </c>
    </row>
    <row r="25" spans="1:5" ht="45" x14ac:dyDescent="0.2">
      <c r="A25" s="14">
        <v>15</v>
      </c>
      <c r="B25" s="11" t="s">
        <v>27</v>
      </c>
      <c r="C25" s="15">
        <v>1980</v>
      </c>
      <c r="D25" s="15">
        <v>0</v>
      </c>
      <c r="E25" s="15">
        <v>0</v>
      </c>
    </row>
    <row r="26" spans="1:5" ht="60" x14ac:dyDescent="0.2">
      <c r="A26" s="14">
        <v>16</v>
      </c>
      <c r="B26" s="11" t="s">
        <v>28</v>
      </c>
      <c r="C26" s="15">
        <f>490+2000</f>
        <v>2490</v>
      </c>
      <c r="D26" s="15">
        <v>0</v>
      </c>
      <c r="E26" s="15">
        <v>0</v>
      </c>
    </row>
    <row r="27" spans="1:5" ht="60" x14ac:dyDescent="0.2">
      <c r="A27" s="14">
        <v>17</v>
      </c>
      <c r="B27" s="11" t="s">
        <v>29</v>
      </c>
      <c r="C27" s="15">
        <v>2000</v>
      </c>
      <c r="D27" s="15">
        <v>0</v>
      </c>
      <c r="E27" s="15">
        <v>0</v>
      </c>
    </row>
    <row r="28" spans="1:5" ht="75" x14ac:dyDescent="0.2">
      <c r="A28" s="14">
        <v>18</v>
      </c>
      <c r="B28" s="11" t="s">
        <v>30</v>
      </c>
      <c r="C28" s="15">
        <v>5000</v>
      </c>
      <c r="D28" s="15">
        <v>0</v>
      </c>
      <c r="E28" s="15">
        <v>0</v>
      </c>
    </row>
    <row r="29" spans="1:5" ht="60" x14ac:dyDescent="0.2">
      <c r="A29" s="14">
        <v>19</v>
      </c>
      <c r="B29" s="11" t="s">
        <v>31</v>
      </c>
      <c r="C29" s="15">
        <v>5000</v>
      </c>
      <c r="D29" s="15">
        <v>0</v>
      </c>
      <c r="E29" s="15">
        <v>0</v>
      </c>
    </row>
    <row r="30" spans="1:5" ht="14.25" x14ac:dyDescent="0.2">
      <c r="A30" s="12"/>
      <c r="B30" s="13" t="s">
        <v>32</v>
      </c>
      <c r="C30" s="16">
        <f>SUM(C11:C29)</f>
        <v>93778.146999999997</v>
      </c>
      <c r="D30" s="16">
        <f t="shared" ref="D30:E30" si="0">SUM(D11:D29)</f>
        <v>52202.646999999997</v>
      </c>
      <c r="E30" s="16">
        <f t="shared" si="0"/>
        <v>52202.646999999997</v>
      </c>
    </row>
  </sheetData>
  <mergeCells count="6">
    <mergeCell ref="D1:E1"/>
    <mergeCell ref="D2:E2"/>
    <mergeCell ref="A5:E6"/>
    <mergeCell ref="A8:A9"/>
    <mergeCell ref="B8:B9"/>
    <mergeCell ref="C8:E8"/>
  </mergeCells>
  <phoneticPr fontId="4" type="noConversion"/>
  <pageMargins left="0.39370078740157483" right="0" top="0.19685039370078741" bottom="0.19685039370078741" header="0.19685039370078741" footer="0.19685039370078741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rep:2.48.0.160</dc:description>
  <cp:lastModifiedBy>Татьяна М. Куприянова</cp:lastModifiedBy>
  <cp:lastPrinted>2022-06-03T07:54:45Z</cp:lastPrinted>
  <dcterms:created xsi:type="dcterms:W3CDTF">2019-10-06T05:14:25Z</dcterms:created>
  <dcterms:modified xsi:type="dcterms:W3CDTF">2024-11-08T11:15:03Z</dcterms:modified>
</cp:coreProperties>
</file>